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Сводный сметный расчет" sheetId="1" r:id="rId1"/>
  </sheets>
  <definedNames>
    <definedName name="_xlnm.Print_Titles" localSheetId="0">'Сводный сметный расчет'!$20:$20</definedName>
  </definedNames>
  <calcPr calcId="125725"/>
</workbook>
</file>

<file path=xl/calcChain.xml><?xml version="1.0" encoding="utf-8"?>
<calcChain xmlns="http://schemas.openxmlformats.org/spreadsheetml/2006/main">
  <c r="G62" i="1"/>
  <c r="F62"/>
  <c r="E62"/>
  <c r="D62"/>
  <c r="G55"/>
  <c r="F55"/>
  <c r="E55"/>
  <c r="D55"/>
  <c r="H62" l="1"/>
  <c r="H55"/>
</calcChain>
</file>

<file path=xl/sharedStrings.xml><?xml version="1.0" encoding="utf-8"?>
<sst xmlns="http://schemas.openxmlformats.org/spreadsheetml/2006/main" count="81" uniqueCount="79">
  <si>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</si>
  <si>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</si>
  <si>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</si>
  <si>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</si>
  <si>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</si>
  <si>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строительных работ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</si>
  <si>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</si>
  <si>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</si>
  <si>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</si>
  <si>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</si>
  <si>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Номера сметных расчетов и смет</t>
  </si>
  <si>
    <t>Наименование глав, объектов, работ и затрат</t>
  </si>
  <si>
    <t>"Утвержден" «    »________________20__г.</t>
  </si>
  <si>
    <t>Сметная стоимость, руб.</t>
  </si>
  <si>
    <t>Общая сметная стоимость, руб.</t>
  </si>
  <si>
    <t>Глава 2. Основные объекты строительства</t>
  </si>
  <si>
    <t>ЛСР 215-АС.СМ</t>
  </si>
  <si>
    <t>Строительные решения</t>
  </si>
  <si>
    <t>ЛСР 215-НК.СМ</t>
  </si>
  <si>
    <t>Производственная канализация масла</t>
  </si>
  <si>
    <t>Итого по Главе 2</t>
  </si>
  <si>
    <t>Глава 4. Объекты энергетического хозяйства</t>
  </si>
  <si>
    <t>ЛСР 215-ЭП1.СМ</t>
  </si>
  <si>
    <t>Силовое электрооборудование</t>
  </si>
  <si>
    <t>ЛСР 215-ЭП2.ЭИ</t>
  </si>
  <si>
    <t>Задание заводу- изготовителю</t>
  </si>
  <si>
    <t>ЛСР 215-ЭП2.СМ</t>
  </si>
  <si>
    <t>Устройства РЗиА, схемы управления и защиты</t>
  </si>
  <si>
    <t>Итого по Главе 4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</si>
  <si>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</si>
  <si>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</si>
  <si>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</si>
  <si>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</si>
  <si>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ГСН-81- 05-01-2001 тч.п.2.1, пр.1 п.2,6</t>
  </si>
  <si>
    <t>Временные здания и сооружения                                                    3,9%х0,8 =  3,12%</t>
  </si>
  <si>
    <t>Итого по Главе 8</t>
  </si>
  <si>
    <t>Итого по Главам 1-8</t>
  </si>
  <si>
    <t>Глава 9. Прочие работы и затраты</t>
  </si>
  <si>
    <t>ГСН-81-05-02-2001</t>
  </si>
  <si>
    <t>Производство работ в зимнее время 2,1%</t>
  </si>
  <si>
    <t>Налоговый кодекс РФ ст.255,256</t>
  </si>
  <si>
    <t>Средства на покрытие затрат строительных организаций по добровольному страхованию рабтников и имущества, в т.ч. строительных рисков 1%</t>
  </si>
  <si>
    <t>ЛСР 215-ЭП1.ПН</t>
  </si>
  <si>
    <t>ЛСР 215-ЭП2.ПН</t>
  </si>
  <si>
    <t>Устройства РЗиА</t>
  </si>
  <si>
    <t>Итого по Главе 9</t>
  </si>
  <si>
    <t>Итого по Главам 1-9</t>
  </si>
  <si>
    <t>Глава 10. Содержание службы заказчика. Строительный контроль</t>
  </si>
  <si>
    <t>Пост.№468 от 21.06.2010г.</t>
  </si>
  <si>
    <t>Строительный контроль 2,14%</t>
  </si>
  <si>
    <t>Итого по Главе 10</t>
  </si>
  <si>
    <t>Глава 12. Проектные и изыскательские работы</t>
  </si>
  <si>
    <t>договор № 4636003956/15 от 14.02.2011г</t>
  </si>
  <si>
    <t>Проектные работы      1 132 800 с НДС</t>
  </si>
  <si>
    <t>МДС81-35.2004</t>
  </si>
  <si>
    <t>Авторский надзор</t>
  </si>
  <si>
    <t>Итого по Главе 12</t>
  </si>
  <si>
    <t>Итого по Главам 1-12</t>
  </si>
  <si>
    <t>Непредвиденные затраты</t>
  </si>
  <si>
    <t>МДС81-35.2004 п.4.96</t>
  </si>
  <si>
    <t>Непредвиденные затраты  3%</t>
  </si>
  <si>
    <t>Итого Непредвиденные затраты</t>
  </si>
  <si>
    <t>В текущих ценах</t>
  </si>
  <si>
    <t>Письмо Минрегиона № 10837-ИП/08 от 04.05.2012г.</t>
  </si>
  <si>
    <t>Пересчет в текущие цены с Ксмр=5,62 ;  Кобор.=3,66;  Кпр.=7,21; Кпроек.=3,42; Кпн=9,84       Расчет прочих: (88445+194402+18168+21444)х7,21+(70721+62371)х9,84+280702х3,42</t>
  </si>
  <si>
    <t>Налоги и обязательные платежи</t>
  </si>
  <si>
    <t>Закон РФ от 06.12.91 с изм. и доп.</t>
  </si>
  <si>
    <t>НДС 18%</t>
  </si>
  <si>
    <t>Итого Налоги</t>
  </si>
  <si>
    <t>Начальник ПКБ: ___________________________Калинина Л.В.</t>
  </si>
  <si>
    <t>(должность, подпись, расшифровка)</t>
  </si>
  <si>
    <t>Начальник СДО: ___________________________Патутина Л.П.</t>
  </si>
  <si>
    <t>ОАО "МРСК Центра"-филиал "Воронежэнерго"</t>
  </si>
  <si>
    <t>Реконструкция ПС 35/10/6кВ "Рамонь - 1"</t>
  </si>
  <si>
    <t>Составлена в ценах по состоянию на 2 кв.2012г.</t>
  </si>
  <si>
    <t>Итого в  ценах 2001г.</t>
  </si>
  <si>
    <t>Итого в ценах 2 кв.2012г. без НДС</t>
  </si>
  <si>
    <t>Всего по сводному расчету в ценах 2 кв.2012г. с НДС</t>
  </si>
  <si>
    <t>Сводный сметный расчет в сумме 46 951 250 руб.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</si>
</sst>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top" wrapText="1"/>
    </xf>
    <xf numFmtId="0" fontId="0" fillId="0" borderId="0" xfId="0" applyBorder="1"/>
    <xf numFmtId="0" fontId="3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J69"/>
  <sheetViews>
    <sheetView showGridLines="0" tabSelected="1" topLeftCell="A19" workbookViewId="0">
      <selection activeCell="H73" sqref="H73"/>
    </sheetView>
  </sheetViews>
  <sheetFormatPr defaultRowHeight="12.75"/>
  <cols>
    <col min="1" max="1" width="5" style="9" customWidth="1"/>
    <col min="2" max="2" width="17.85546875" style="13" customWidth="1"/>
    <col min="3" max="3" width="48.42578125" style="10" customWidth="1"/>
    <col min="4" max="4" width="12.28515625" style="6" customWidth="1"/>
    <col min="5" max="5" width="13" style="6" customWidth="1"/>
    <col min="6" max="6" width="13.42578125" style="6" customWidth="1"/>
    <col min="7" max="7" width="12.5703125" style="6" customWidth="1"/>
    <col min="8" max="8" width="13.42578125" style="6" customWidth="1"/>
  </cols>
  <sheetData>
    <row r="1" spans="1:8">
      <c r="D1" s="3"/>
      <c r="E1" s="3"/>
      <c r="F1" s="3"/>
      <c r="G1" s="3"/>
      <c r="H1" s="8" t="s">
        <v>6</v>
      </c>
    </row>
    <row r="2" spans="1:8">
      <c r="A2"/>
      <c r="B2" s="13" t="s">
        <v>8</v>
      </c>
      <c r="C2" s="11"/>
      <c r="D2" s="4" t="s">
        <v>72</v>
      </c>
      <c r="E2" s="4"/>
      <c r="F2" s="4"/>
      <c r="G2" s="4"/>
      <c r="H2" s="3"/>
    </row>
    <row r="3" spans="1:8">
      <c r="D3" s="7" t="s">
        <v>9</v>
      </c>
      <c r="F3" s="3"/>
      <c r="G3" s="3"/>
      <c r="H3" s="3"/>
    </row>
    <row r="4" spans="1:8">
      <c r="B4" s="13" t="s">
        <v>12</v>
      </c>
      <c r="C4" s="12"/>
      <c r="D4" s="3"/>
      <c r="E4" s="7"/>
      <c r="F4" s="3"/>
      <c r="G4" s="3"/>
      <c r="H4" s="3"/>
    </row>
    <row r="5" spans="1:8">
      <c r="D5" s="3"/>
      <c r="E5" s="7"/>
      <c r="F5" s="3"/>
      <c r="G5" s="3"/>
      <c r="H5" s="3"/>
    </row>
    <row r="6" spans="1:8">
      <c r="B6" s="13" t="s">
        <v>78</v>
      </c>
      <c r="D6" s="3"/>
      <c r="E6" s="7"/>
      <c r="F6" s="3"/>
      <c r="G6" s="3"/>
      <c r="H6" s="3"/>
    </row>
    <row r="7" spans="1:8">
      <c r="G7" s="3"/>
      <c r="H7" s="3"/>
    </row>
    <row r="8" spans="1:8">
      <c r="D8" s="2" t="s">
        <v>7</v>
      </c>
      <c r="F8" s="3"/>
      <c r="G8" s="3"/>
      <c r="H8" s="3"/>
    </row>
    <row r="9" spans="1:8">
      <c r="D9" s="5"/>
      <c r="F9" s="3"/>
      <c r="G9" s="3"/>
      <c r="H9" s="3"/>
    </row>
    <row r="10" spans="1:8">
      <c r="C10" s="34" t="s">
        <v>73</v>
      </c>
      <c r="D10" s="34"/>
      <c r="E10" s="34"/>
      <c r="F10" s="34"/>
      <c r="G10" s="34"/>
      <c r="H10" s="3"/>
    </row>
    <row r="11" spans="1:8">
      <c r="D11" s="1" t="s">
        <v>0</v>
      </c>
      <c r="F11" s="3"/>
      <c r="G11" s="3"/>
      <c r="H11" s="3"/>
    </row>
    <row r="12" spans="1:8">
      <c r="H12" s="3"/>
    </row>
    <row r="13" spans="1:8">
      <c r="B13" s="13" t="s">
        <v>74</v>
      </c>
      <c r="D13" s="5"/>
      <c r="E13" s="3"/>
      <c r="F13" s="3"/>
      <c r="G13" s="3"/>
      <c r="H13" s="3"/>
    </row>
    <row r="14" spans="1:8">
      <c r="D14" s="5"/>
      <c r="E14" s="3"/>
      <c r="F14" s="3"/>
      <c r="G14" s="3"/>
      <c r="H14" s="3"/>
    </row>
    <row r="15" spans="1:8">
      <c r="D15" s="3"/>
      <c r="E15" s="3"/>
      <c r="F15" s="3"/>
      <c r="G15" s="3"/>
      <c r="H15" s="3"/>
    </row>
    <row r="16" spans="1:8" ht="12.75" customHeight="1">
      <c r="A16" s="40" t="s">
        <v>1</v>
      </c>
      <c r="B16" s="41" t="s">
        <v>10</v>
      </c>
      <c r="C16" s="40" t="s">
        <v>11</v>
      </c>
      <c r="D16" s="42" t="s">
        <v>13</v>
      </c>
      <c r="E16" s="42"/>
      <c r="F16" s="42"/>
      <c r="G16" s="42"/>
      <c r="H16" s="40" t="s">
        <v>14</v>
      </c>
    </row>
    <row r="17" spans="1:8">
      <c r="A17" s="40"/>
      <c r="B17" s="41"/>
      <c r="C17" s="40"/>
      <c r="D17" s="40" t="s">
        <v>5</v>
      </c>
      <c r="E17" s="40" t="s">
        <v>2</v>
      </c>
      <c r="F17" s="40" t="s">
        <v>3</v>
      </c>
      <c r="G17" s="40" t="s">
        <v>4</v>
      </c>
      <c r="H17" s="40"/>
    </row>
    <row r="18" spans="1:8">
      <c r="A18" s="40"/>
      <c r="B18" s="41"/>
      <c r="C18" s="40"/>
      <c r="D18" s="40"/>
      <c r="E18" s="40"/>
      <c r="F18" s="40"/>
      <c r="G18" s="40"/>
      <c r="H18" s="40"/>
    </row>
    <row r="19" spans="1:8">
      <c r="A19" s="40"/>
      <c r="B19" s="41"/>
      <c r="C19" s="40"/>
      <c r="D19" s="40"/>
      <c r="E19" s="40"/>
      <c r="F19" s="40"/>
      <c r="G19" s="40"/>
      <c r="H19" s="40"/>
    </row>
    <row r="20" spans="1:8">
      <c r="A20" s="14">
        <v>1</v>
      </c>
      <c r="B20" s="15">
        <v>2</v>
      </c>
      <c r="C20" s="14">
        <v>3</v>
      </c>
      <c r="D20" s="14">
        <v>4</v>
      </c>
      <c r="E20" s="14">
        <v>5</v>
      </c>
      <c r="F20" s="14">
        <v>6</v>
      </c>
      <c r="G20" s="14">
        <v>7</v>
      </c>
      <c r="H20" s="14">
        <v>8</v>
      </c>
    </row>
    <row r="21" spans="1:8">
      <c r="A21" s="35" t="s">
        <v>15</v>
      </c>
      <c r="B21" s="36"/>
      <c r="C21" s="37"/>
      <c r="D21" s="37"/>
      <c r="E21" s="37"/>
      <c r="F21" s="37"/>
      <c r="G21" s="37"/>
      <c r="H21" s="37"/>
    </row>
    <row r="22" spans="1:8">
      <c r="A22" s="16">
        <v>1</v>
      </c>
      <c r="B22" s="17" t="s">
        <v>16</v>
      </c>
      <c r="C22" s="18" t="s">
        <v>17</v>
      </c>
      <c r="D22" s="19">
        <v>182654</v>
      </c>
      <c r="E22" s="20"/>
      <c r="F22" s="20"/>
      <c r="G22" s="20"/>
      <c r="H22" s="19">
        <v>182654</v>
      </c>
    </row>
    <row r="23" spans="1:8">
      <c r="A23" s="16">
        <v>2</v>
      </c>
      <c r="B23" s="17" t="s">
        <v>18</v>
      </c>
      <c r="C23" s="18" t="s">
        <v>19</v>
      </c>
      <c r="D23" s="19">
        <v>48224</v>
      </c>
      <c r="E23" s="20"/>
      <c r="F23" s="20"/>
      <c r="G23" s="20"/>
      <c r="H23" s="19">
        <v>48224</v>
      </c>
    </row>
    <row r="24" spans="1:8">
      <c r="A24" s="21"/>
      <c r="B24" s="22"/>
      <c r="C24" s="18" t="s">
        <v>20</v>
      </c>
      <c r="D24" s="19">
        <v>230878</v>
      </c>
      <c r="E24" s="20"/>
      <c r="F24" s="20"/>
      <c r="G24" s="20"/>
      <c r="H24" s="19">
        <v>230878</v>
      </c>
    </row>
    <row r="25" spans="1:8">
      <c r="A25" s="35" t="s">
        <v>21</v>
      </c>
      <c r="B25" s="36"/>
      <c r="C25" s="37"/>
      <c r="D25" s="37"/>
      <c r="E25" s="37"/>
      <c r="F25" s="37"/>
      <c r="G25" s="37"/>
      <c r="H25" s="37"/>
    </row>
    <row r="26" spans="1:8">
      <c r="A26" s="16">
        <v>3</v>
      </c>
      <c r="B26" s="17" t="s">
        <v>22</v>
      </c>
      <c r="C26" s="18" t="s">
        <v>23</v>
      </c>
      <c r="D26" s="19">
        <v>5242</v>
      </c>
      <c r="E26" s="19">
        <v>285126</v>
      </c>
      <c r="F26" s="19">
        <v>7775170</v>
      </c>
      <c r="G26" s="20"/>
      <c r="H26" s="19">
        <v>8065538</v>
      </c>
    </row>
    <row r="27" spans="1:8">
      <c r="A27" s="16">
        <v>4</v>
      </c>
      <c r="B27" s="17" t="s">
        <v>24</v>
      </c>
      <c r="C27" s="18" t="s">
        <v>25</v>
      </c>
      <c r="D27" s="19">
        <v>259</v>
      </c>
      <c r="E27" s="19">
        <v>130760</v>
      </c>
      <c r="F27" s="19">
        <v>173173</v>
      </c>
      <c r="G27" s="20"/>
      <c r="H27" s="19">
        <v>304192</v>
      </c>
    </row>
    <row r="28" spans="1:8">
      <c r="A28" s="16">
        <v>5</v>
      </c>
      <c r="B28" s="17" t="s">
        <v>26</v>
      </c>
      <c r="C28" s="18" t="s">
        <v>27</v>
      </c>
      <c r="D28" s="19">
        <v>5797</v>
      </c>
      <c r="E28" s="19">
        <v>181363</v>
      </c>
      <c r="F28" s="19">
        <v>30519</v>
      </c>
      <c r="G28" s="20"/>
      <c r="H28" s="19">
        <v>217679</v>
      </c>
    </row>
    <row r="29" spans="1:8">
      <c r="A29" s="21"/>
      <c r="B29" s="22"/>
      <c r="C29" s="18" t="s">
        <v>28</v>
      </c>
      <c r="D29" s="19">
        <v>11298</v>
      </c>
      <c r="E29" s="19">
        <v>597249</v>
      </c>
      <c r="F29" s="19">
        <v>7978862</v>
      </c>
      <c r="G29" s="20"/>
      <c r="H29" s="19">
        <v>8587409</v>
      </c>
    </row>
    <row r="30" spans="1:8">
      <c r="A30" s="35" t="s">
        <v>29</v>
      </c>
      <c r="B30" s="36"/>
      <c r="C30" s="37"/>
      <c r="D30" s="37"/>
      <c r="E30" s="37"/>
      <c r="F30" s="37"/>
      <c r="G30" s="37"/>
      <c r="H30" s="37"/>
    </row>
    <row r="31" spans="1:8">
      <c r="A31" s="21"/>
      <c r="B31" s="22"/>
      <c r="C31" s="18" t="s">
        <v>30</v>
      </c>
      <c r="D31" s="20"/>
      <c r="E31" s="20"/>
      <c r="F31" s="20"/>
      <c r="G31" s="20"/>
      <c r="H31" s="20"/>
    </row>
    <row r="32" spans="1:8">
      <c r="A32" s="21"/>
      <c r="B32" s="22"/>
      <c r="C32" s="18" t="s">
        <v>31</v>
      </c>
      <c r="D32" s="19">
        <v>242176</v>
      </c>
      <c r="E32" s="19">
        <v>597249</v>
      </c>
      <c r="F32" s="19">
        <v>7978862</v>
      </c>
      <c r="G32" s="20"/>
      <c r="H32" s="19">
        <v>8818287</v>
      </c>
    </row>
    <row r="33" spans="1:8">
      <c r="A33" s="35" t="s">
        <v>32</v>
      </c>
      <c r="B33" s="36"/>
      <c r="C33" s="37"/>
      <c r="D33" s="37"/>
      <c r="E33" s="37"/>
      <c r="F33" s="37"/>
      <c r="G33" s="37"/>
      <c r="H33" s="37"/>
    </row>
    <row r="34" spans="1:8" ht="25.5">
      <c r="A34" s="16">
        <v>6</v>
      </c>
      <c r="B34" s="17" t="s">
        <v>33</v>
      </c>
      <c r="C34" s="18" t="s">
        <v>34</v>
      </c>
      <c r="D34" s="19">
        <v>7556</v>
      </c>
      <c r="E34" s="19">
        <v>18634</v>
      </c>
      <c r="F34" s="20"/>
      <c r="G34" s="20"/>
      <c r="H34" s="19">
        <v>26190</v>
      </c>
    </row>
    <row r="35" spans="1:8">
      <c r="A35" s="21"/>
      <c r="B35" s="22"/>
      <c r="C35" s="18" t="s">
        <v>35</v>
      </c>
      <c r="D35" s="19">
        <v>7556</v>
      </c>
      <c r="E35" s="19">
        <v>18634</v>
      </c>
      <c r="F35" s="20"/>
      <c r="G35" s="20"/>
      <c r="H35" s="19">
        <v>26190</v>
      </c>
    </row>
    <row r="36" spans="1:8">
      <c r="A36" s="21"/>
      <c r="B36" s="22"/>
      <c r="C36" s="18" t="s">
        <v>36</v>
      </c>
      <c r="D36" s="19">
        <v>249732</v>
      </c>
      <c r="E36" s="19">
        <v>615883</v>
      </c>
      <c r="F36" s="19">
        <v>7978862</v>
      </c>
      <c r="G36" s="20"/>
      <c r="H36" s="19">
        <v>8844477</v>
      </c>
    </row>
    <row r="37" spans="1:8">
      <c r="A37" s="35" t="s">
        <v>37</v>
      </c>
      <c r="B37" s="36"/>
      <c r="C37" s="37"/>
      <c r="D37" s="37"/>
      <c r="E37" s="37"/>
      <c r="F37" s="37"/>
      <c r="G37" s="37"/>
      <c r="H37" s="37"/>
    </row>
    <row r="38" spans="1:8">
      <c r="A38" s="16">
        <v>7</v>
      </c>
      <c r="B38" s="17" t="s">
        <v>38</v>
      </c>
      <c r="C38" s="18" t="s">
        <v>39</v>
      </c>
      <c r="D38" s="19">
        <v>5244</v>
      </c>
      <c r="E38" s="19">
        <v>12934</v>
      </c>
      <c r="F38" s="20"/>
      <c r="G38" s="20"/>
      <c r="H38" s="19">
        <v>18178</v>
      </c>
    </row>
    <row r="39" spans="1:8" ht="38.25">
      <c r="A39" s="16">
        <v>8</v>
      </c>
      <c r="B39" s="17" t="s">
        <v>40</v>
      </c>
      <c r="C39" s="18" t="s">
        <v>41</v>
      </c>
      <c r="D39" s="20"/>
      <c r="E39" s="20"/>
      <c r="F39" s="20"/>
      <c r="G39" s="19">
        <v>88445</v>
      </c>
      <c r="H39" s="19">
        <v>88445</v>
      </c>
    </row>
    <row r="40" spans="1:8">
      <c r="A40" s="16">
        <v>9</v>
      </c>
      <c r="B40" s="17" t="s">
        <v>42</v>
      </c>
      <c r="C40" s="18" t="s">
        <v>23</v>
      </c>
      <c r="D40" s="20"/>
      <c r="E40" s="20"/>
      <c r="F40" s="20"/>
      <c r="G40" s="19">
        <v>70721</v>
      </c>
      <c r="H40" s="19">
        <v>70721</v>
      </c>
    </row>
    <row r="41" spans="1:8">
      <c r="A41" s="16">
        <v>10</v>
      </c>
      <c r="B41" s="17" t="s">
        <v>43</v>
      </c>
      <c r="C41" s="18" t="s">
        <v>44</v>
      </c>
      <c r="D41" s="20"/>
      <c r="E41" s="20"/>
      <c r="F41" s="20"/>
      <c r="G41" s="19">
        <v>62371</v>
      </c>
      <c r="H41" s="19">
        <v>62371</v>
      </c>
    </row>
    <row r="42" spans="1:8">
      <c r="A42" s="21"/>
      <c r="B42" s="22"/>
      <c r="C42" s="18" t="s">
        <v>45</v>
      </c>
      <c r="D42" s="19">
        <v>5244</v>
      </c>
      <c r="E42" s="19">
        <v>12934</v>
      </c>
      <c r="F42" s="20"/>
      <c r="G42" s="19">
        <v>221537</v>
      </c>
      <c r="H42" s="19">
        <v>239715</v>
      </c>
    </row>
    <row r="43" spans="1:8">
      <c r="A43" s="21"/>
      <c r="B43" s="22"/>
      <c r="C43" s="18" t="s">
        <v>46</v>
      </c>
      <c r="D43" s="19">
        <v>254976</v>
      </c>
      <c r="E43" s="19">
        <v>628817</v>
      </c>
      <c r="F43" s="19">
        <v>7978862</v>
      </c>
      <c r="G43" s="19">
        <v>221537</v>
      </c>
      <c r="H43" s="19">
        <v>9084192</v>
      </c>
    </row>
    <row r="44" spans="1:8">
      <c r="A44" s="35" t="s">
        <v>47</v>
      </c>
      <c r="B44" s="36"/>
      <c r="C44" s="37"/>
      <c r="D44" s="37"/>
      <c r="E44" s="37"/>
      <c r="F44" s="37"/>
      <c r="G44" s="37"/>
      <c r="H44" s="37"/>
    </row>
    <row r="45" spans="1:8" ht="25.5">
      <c r="A45" s="16">
        <v>11</v>
      </c>
      <c r="B45" s="17" t="s">
        <v>48</v>
      </c>
      <c r="C45" s="18" t="s">
        <v>49</v>
      </c>
      <c r="D45" s="20"/>
      <c r="E45" s="20"/>
      <c r="F45" s="20"/>
      <c r="G45" s="19">
        <v>194402</v>
      </c>
      <c r="H45" s="19">
        <v>194402</v>
      </c>
    </row>
    <row r="46" spans="1:8">
      <c r="A46" s="21"/>
      <c r="B46" s="22"/>
      <c r="C46" s="18" t="s">
        <v>50</v>
      </c>
      <c r="D46" s="20"/>
      <c r="E46" s="20"/>
      <c r="F46" s="20"/>
      <c r="G46" s="19">
        <v>194402</v>
      </c>
      <c r="H46" s="19">
        <v>194402</v>
      </c>
    </row>
    <row r="47" spans="1:8">
      <c r="A47" s="35" t="s">
        <v>51</v>
      </c>
      <c r="B47" s="36"/>
      <c r="C47" s="37"/>
      <c r="D47" s="37"/>
      <c r="E47" s="37"/>
      <c r="F47" s="37"/>
      <c r="G47" s="37"/>
      <c r="H47" s="37"/>
    </row>
    <row r="48" spans="1:8" ht="38.25">
      <c r="A48" s="16">
        <v>12</v>
      </c>
      <c r="B48" s="17" t="s">
        <v>52</v>
      </c>
      <c r="C48" s="18" t="s">
        <v>53</v>
      </c>
      <c r="D48" s="20"/>
      <c r="E48" s="20"/>
      <c r="F48" s="20"/>
      <c r="G48" s="19">
        <v>280702</v>
      </c>
      <c r="H48" s="19">
        <v>280702</v>
      </c>
    </row>
    <row r="49" spans="1:10">
      <c r="A49" s="16">
        <v>13</v>
      </c>
      <c r="B49" s="17" t="s">
        <v>54</v>
      </c>
      <c r="C49" s="18" t="s">
        <v>55</v>
      </c>
      <c r="D49" s="20"/>
      <c r="E49" s="20"/>
      <c r="F49" s="20"/>
      <c r="G49" s="19">
        <v>18168</v>
      </c>
      <c r="H49" s="19">
        <v>18168</v>
      </c>
    </row>
    <row r="50" spans="1:10">
      <c r="A50" s="21"/>
      <c r="B50" s="22"/>
      <c r="C50" s="18" t="s">
        <v>56</v>
      </c>
      <c r="D50" s="20"/>
      <c r="E50" s="20"/>
      <c r="F50" s="20"/>
      <c r="G50" s="19">
        <v>298870</v>
      </c>
      <c r="H50" s="19">
        <v>298870</v>
      </c>
    </row>
    <row r="51" spans="1:10">
      <c r="A51" s="21"/>
      <c r="B51" s="22"/>
      <c r="C51" s="18" t="s">
        <v>57</v>
      </c>
      <c r="D51" s="19">
        <v>254976</v>
      </c>
      <c r="E51" s="19">
        <v>628817</v>
      </c>
      <c r="F51" s="19">
        <v>7978862</v>
      </c>
      <c r="G51" s="19">
        <v>714809</v>
      </c>
      <c r="H51" s="19">
        <v>9577464</v>
      </c>
    </row>
    <row r="52" spans="1:10">
      <c r="A52" s="35" t="s">
        <v>58</v>
      </c>
      <c r="B52" s="36"/>
      <c r="C52" s="37"/>
      <c r="D52" s="37"/>
      <c r="E52" s="37"/>
      <c r="F52" s="37"/>
      <c r="G52" s="37"/>
      <c r="H52" s="37"/>
    </row>
    <row r="53" spans="1:10" ht="25.5">
      <c r="A53" s="16">
        <v>14</v>
      </c>
      <c r="B53" s="17" t="s">
        <v>59</v>
      </c>
      <c r="C53" s="18" t="s">
        <v>60</v>
      </c>
      <c r="D53" s="19">
        <v>7649</v>
      </c>
      <c r="E53" s="19">
        <v>18865</v>
      </c>
      <c r="F53" s="19">
        <v>239366</v>
      </c>
      <c r="G53" s="19">
        <v>21444</v>
      </c>
      <c r="H53" s="19">
        <v>287324</v>
      </c>
    </row>
    <row r="54" spans="1:10">
      <c r="A54" s="21"/>
      <c r="B54" s="22"/>
      <c r="C54" s="18" t="s">
        <v>61</v>
      </c>
      <c r="D54" s="19">
        <v>7649</v>
      </c>
      <c r="E54" s="19">
        <v>18865</v>
      </c>
      <c r="F54" s="19">
        <v>239366</v>
      </c>
      <c r="G54" s="19">
        <v>21444</v>
      </c>
      <c r="H54" s="19">
        <v>287324</v>
      </c>
    </row>
    <row r="55" spans="1:10" ht="19.5" customHeight="1">
      <c r="A55" s="21"/>
      <c r="B55" s="22"/>
      <c r="C55" s="23" t="s">
        <v>75</v>
      </c>
      <c r="D55" s="24">
        <f>D54+D51</f>
        <v>262625</v>
      </c>
      <c r="E55" s="24">
        <f>E54+E51</f>
        <v>647682</v>
      </c>
      <c r="F55" s="24">
        <f>F54+F51</f>
        <v>8218228</v>
      </c>
      <c r="G55" s="24">
        <f>G54+G51</f>
        <v>736253</v>
      </c>
      <c r="H55" s="24">
        <f>SUM(D55:G55)</f>
        <v>9864788</v>
      </c>
    </row>
    <row r="56" spans="1:10">
      <c r="A56" s="35" t="s">
        <v>62</v>
      </c>
      <c r="B56" s="36"/>
      <c r="C56" s="37"/>
      <c r="D56" s="37"/>
      <c r="E56" s="37"/>
      <c r="F56" s="37"/>
      <c r="G56" s="37"/>
      <c r="H56" s="37"/>
    </row>
    <row r="57" spans="1:10" ht="51">
      <c r="A57" s="16">
        <v>15</v>
      </c>
      <c r="B57" s="17" t="s">
        <v>63</v>
      </c>
      <c r="C57" s="18" t="s">
        <v>64</v>
      </c>
      <c r="D57" s="19">
        <v>1475953</v>
      </c>
      <c r="E57" s="19">
        <v>3639973</v>
      </c>
      <c r="F57" s="19">
        <v>30078714</v>
      </c>
      <c r="G57" s="19">
        <v>4594554</v>
      </c>
      <c r="H57" s="19">
        <v>39789194</v>
      </c>
    </row>
    <row r="58" spans="1:10" ht="20.25" customHeight="1">
      <c r="A58" s="21"/>
      <c r="B58" s="22"/>
      <c r="C58" s="23" t="s">
        <v>76</v>
      </c>
      <c r="D58" s="24">
        <v>1475953</v>
      </c>
      <c r="E58" s="24">
        <v>3639973</v>
      </c>
      <c r="F58" s="24">
        <v>30078714</v>
      </c>
      <c r="G58" s="24">
        <v>4594554</v>
      </c>
      <c r="H58" s="24">
        <v>39789194</v>
      </c>
    </row>
    <row r="59" spans="1:10">
      <c r="A59" s="35" t="s">
        <v>65</v>
      </c>
      <c r="B59" s="36"/>
      <c r="C59" s="37"/>
      <c r="D59" s="37"/>
      <c r="E59" s="37"/>
      <c r="F59" s="37"/>
      <c r="G59" s="37"/>
      <c r="H59" s="37"/>
    </row>
    <row r="60" spans="1:10" ht="25.5">
      <c r="A60" s="16">
        <v>16</v>
      </c>
      <c r="B60" s="17" t="s">
        <v>66</v>
      </c>
      <c r="C60" s="18" t="s">
        <v>67</v>
      </c>
      <c r="D60" s="19">
        <v>265672</v>
      </c>
      <c r="E60" s="19">
        <v>655195</v>
      </c>
      <c r="F60" s="19">
        <v>5414169</v>
      </c>
      <c r="G60" s="19">
        <v>827020</v>
      </c>
      <c r="H60" s="19">
        <v>7162056</v>
      </c>
    </row>
    <row r="61" spans="1:10">
      <c r="A61" s="21"/>
      <c r="B61" s="22"/>
      <c r="C61" s="18" t="s">
        <v>68</v>
      </c>
      <c r="D61" s="19">
        <v>265672</v>
      </c>
      <c r="E61" s="19">
        <v>655195</v>
      </c>
      <c r="F61" s="19">
        <v>5414169</v>
      </c>
      <c r="G61" s="19">
        <v>827020</v>
      </c>
      <c r="H61" s="19">
        <v>7162056</v>
      </c>
    </row>
    <row r="62" spans="1:10" ht="20.25" customHeight="1">
      <c r="A62" s="21"/>
      <c r="B62" s="22"/>
      <c r="C62" s="23" t="s">
        <v>77</v>
      </c>
      <c r="D62" s="25">
        <f>D61+D58</f>
        <v>1741625</v>
      </c>
      <c r="E62" s="25">
        <f>E61+E58</f>
        <v>4295168</v>
      </c>
      <c r="F62" s="25">
        <f>F61+F58</f>
        <v>35492883</v>
      </c>
      <c r="G62" s="25">
        <f>G61+G58</f>
        <v>5421574</v>
      </c>
      <c r="H62" s="25">
        <f>SUM(D62:G62)</f>
        <v>46951250</v>
      </c>
      <c r="I62" s="26"/>
      <c r="J62" s="27"/>
    </row>
    <row r="65" spans="1:8">
      <c r="A65" s="38" t="s">
        <v>69</v>
      </c>
      <c r="B65" s="39"/>
      <c r="C65" s="39"/>
      <c r="D65" s="39"/>
      <c r="E65" s="39"/>
      <c r="F65" s="39"/>
      <c r="G65" s="39"/>
      <c r="H65" s="39"/>
    </row>
    <row r="66" spans="1:8">
      <c r="A66" s="32" t="s">
        <v>70</v>
      </c>
      <c r="B66" s="33"/>
      <c r="C66" s="33"/>
      <c r="D66" s="33"/>
      <c r="E66" s="33"/>
      <c r="F66" s="33"/>
      <c r="G66" s="33"/>
      <c r="H66" s="33"/>
    </row>
    <row r="68" spans="1:8">
      <c r="A68" s="28" t="s">
        <v>71</v>
      </c>
      <c r="B68" s="29"/>
      <c r="C68" s="30"/>
      <c r="D68" s="31"/>
      <c r="E68" s="31"/>
      <c r="F68" s="31"/>
      <c r="G68" s="31"/>
      <c r="H68" s="31"/>
    </row>
    <row r="69" spans="1:8">
      <c r="A69" s="32" t="s">
        <v>70</v>
      </c>
      <c r="B69" s="33"/>
      <c r="C69" s="33"/>
      <c r="D69" s="33"/>
      <c r="E69" s="33"/>
      <c r="F69" s="33"/>
      <c r="G69" s="33"/>
      <c r="H69" s="33"/>
    </row>
  </sheetData>
  <mergeCells count="24">
    <mergeCell ref="A16:A19"/>
    <mergeCell ref="B16:B19"/>
    <mergeCell ref="C16:C19"/>
    <mergeCell ref="D17:D19"/>
    <mergeCell ref="D16:G16"/>
    <mergeCell ref="E17:E19"/>
    <mergeCell ref="F17:F19"/>
    <mergeCell ref="G17:G19"/>
    <mergeCell ref="A68:H68"/>
    <mergeCell ref="A69:H69"/>
    <mergeCell ref="C10:G10"/>
    <mergeCell ref="A47:H47"/>
    <mergeCell ref="A52:H52"/>
    <mergeCell ref="A56:H56"/>
    <mergeCell ref="A59:H59"/>
    <mergeCell ref="A65:H65"/>
    <mergeCell ref="A66:H66"/>
    <mergeCell ref="A21:H21"/>
    <mergeCell ref="A25:H25"/>
    <mergeCell ref="A30:H30"/>
    <mergeCell ref="A33:H33"/>
    <mergeCell ref="A37:H37"/>
    <mergeCell ref="A44:H44"/>
    <mergeCell ref="H16:H19"/>
  </mergeCells>
  <phoneticPr fontId="0" type="noConversion"/>
  <pageMargins left="0.78740157480314965" right="0.39370078740157483" top="0.43307086614173229" bottom="0.47244094488188981" header="0.23622047244094491" footer="0.23622047244094491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Афанасова Нина Николаевна</dc:creator>
  <cp:lastModifiedBy>Ризаева Ольга Юрьевна</cp:lastModifiedBy>
  <cp:lastPrinted>2003-04-03T11:03:54Z</cp:lastPrinted>
  <dcterms:created xsi:type="dcterms:W3CDTF">2002-03-25T05:35:56Z</dcterms:created>
  <dcterms:modified xsi:type="dcterms:W3CDTF">2012-08-14T06:06:32Z</dcterms:modified>
</cp:coreProperties>
</file>